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E16" i="1"/>
  <c r="N15" i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2" i="1" s="1"/>
</calcChain>
</file>

<file path=xl/sharedStrings.xml><?xml version="1.0" encoding="utf-8"?>
<sst xmlns="http://schemas.openxmlformats.org/spreadsheetml/2006/main" count="39" uniqueCount="27">
  <si>
    <t>Калькуляционная карта № ________</t>
  </si>
  <si>
    <t xml:space="preserve">   Организация </t>
  </si>
  <si>
    <t xml:space="preserve">Наименование Капуста тушеная </t>
  </si>
  <si>
    <t xml:space="preserve">   Предприятие</t>
  </si>
  <si>
    <t>Номер по Сборнику рецептур № 170-06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</si>
  <si>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</si>
  <si>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</si>
  <si>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</si>
  <si>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</si>
  <si>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</si>
  <si>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</si>
  <si>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Капуста белокочанная</t>
  </si>
  <si>
    <t>Масло сливочное</t>
  </si>
  <si>
    <t>Томатная паста</t>
  </si>
  <si>
    <t>Морковь до 01.01</t>
  </si>
  <si>
    <t>Морковь с 1.01</t>
  </si>
  <si>
    <t>Лук репчатый</t>
  </si>
  <si>
    <t>Мука пшеничная</t>
  </si>
  <si>
    <t>Соль поваренная</t>
  </si>
  <si>
    <t>Сахар-песок</t>
  </si>
  <si>
    <t>Общая стоимость набора</t>
  </si>
  <si>
    <t>Продажная цена блюда</t>
  </si>
  <si>
    <t>Выход в готовом виде 100г</t>
  </si>
  <si>
    <t>Заведующий производством</t>
  </si>
  <si>
    <t>КАЛЬКУЛЯЦИЮ СОСТАВИЛ</t>
  </si>
  <si>
    <t>Утверждаю: бухгалтер</t>
  </si>
  <si>
    <t>на 100 порций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</si>
</sst>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O4" sqref="O4"/>
    </sheetView>
  </sheetViews>
  <sheetFormatPr defaultRowHeight="15" x14ac:dyDescent="0.25"/>
  <cols>
    <col min="2" max="2" width="27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26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4" t="s">
        <v>6</v>
      </c>
      <c r="D6" s="15"/>
      <c r="E6" s="16"/>
      <c r="F6" s="14" t="s">
        <v>6</v>
      </c>
      <c r="G6" s="15"/>
      <c r="H6" s="16"/>
      <c r="I6" s="14" t="s">
        <v>6</v>
      </c>
      <c r="J6" s="15"/>
      <c r="K6" s="16"/>
      <c r="L6" s="14" t="s">
        <v>6</v>
      </c>
      <c r="M6" s="15"/>
      <c r="N6" s="16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6">
        <v>12.5</v>
      </c>
      <c r="D8" s="6">
        <v>20.36</v>
      </c>
      <c r="E8" s="6">
        <f>C8*D8</f>
        <v>254.5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M8*L8</f>
        <v>0</v>
      </c>
    </row>
    <row r="9" spans="1:14" x14ac:dyDescent="0.25">
      <c r="A9" s="6"/>
      <c r="B9" s="6" t="s">
        <v>12</v>
      </c>
      <c r="C9" s="6">
        <v>0.5</v>
      </c>
      <c r="D9" s="6">
        <v>614.22</v>
      </c>
      <c r="E9" s="6">
        <f t="shared" ref="E9:E21" si="0">C9*D9</f>
        <v>307.11</v>
      </c>
      <c r="F9" s="6"/>
      <c r="G9" s="6"/>
      <c r="H9" s="6">
        <f t="shared" ref="H9:H20" si="1">F9*G9</f>
        <v>0</v>
      </c>
      <c r="I9" s="6"/>
      <c r="J9" s="6"/>
      <c r="K9" s="6">
        <f t="shared" ref="K9:K20" si="2">I9*J9</f>
        <v>0</v>
      </c>
      <c r="L9" s="6"/>
      <c r="M9" s="6"/>
      <c r="N9" s="6">
        <f t="shared" ref="N9:N20" si="3">M9*L9</f>
        <v>0</v>
      </c>
    </row>
    <row r="10" spans="1:14" x14ac:dyDescent="0.25">
      <c r="A10" s="6"/>
      <c r="B10" s="6" t="s">
        <v>13</v>
      </c>
      <c r="C10" s="6">
        <v>0.2</v>
      </c>
      <c r="D10" s="6">
        <v>150</v>
      </c>
      <c r="E10" s="6">
        <f t="shared" si="0"/>
        <v>30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14</v>
      </c>
      <c r="C11" s="6">
        <v>1.3</v>
      </c>
      <c r="D11" s="6">
        <v>36.119999999999997</v>
      </c>
      <c r="E11" s="6">
        <f t="shared" si="0"/>
        <v>46.955999999999996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15</v>
      </c>
      <c r="C12" s="6">
        <v>1.33</v>
      </c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16</v>
      </c>
      <c r="C13" s="6">
        <v>0.96</v>
      </c>
      <c r="D13" s="6">
        <v>23.94</v>
      </c>
      <c r="E13" s="6">
        <f t="shared" si="0"/>
        <v>22.982400000000002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17</v>
      </c>
      <c r="C14" s="6">
        <v>0.2</v>
      </c>
      <c r="D14" s="6">
        <v>39.44</v>
      </c>
      <c r="E14" s="6">
        <f t="shared" si="0"/>
        <v>7.8879999999999999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18</v>
      </c>
      <c r="C15" s="6">
        <v>2.5000000000000001E-2</v>
      </c>
      <c r="D15" s="6">
        <v>10.63</v>
      </c>
      <c r="E15" s="6">
        <f t="shared" si="0"/>
        <v>0.26575000000000004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 t="s">
        <v>19</v>
      </c>
      <c r="C16" s="8">
        <v>0.2</v>
      </c>
      <c r="D16" s="6">
        <v>38.78</v>
      </c>
      <c r="E16" s="6">
        <f t="shared" si="0"/>
        <v>7.7560000000000002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9" t="s">
        <v>20</v>
      </c>
      <c r="B21" s="10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9" t="s">
        <v>21</v>
      </c>
      <c r="B22" s="10"/>
      <c r="C22" s="6"/>
      <c r="D22" s="6"/>
      <c r="E22" s="6">
        <f>SUM(E8:E20)</f>
        <v>677.45815000000005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9" t="s">
        <v>22</v>
      </c>
      <c r="B23" s="10"/>
      <c r="C23" s="6"/>
      <c r="D23" s="6"/>
      <c r="E23" s="6">
        <v>6.77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9" t="s">
        <v>23</v>
      </c>
      <c r="B24" s="10"/>
      <c r="C24" s="11"/>
      <c r="D24" s="12"/>
      <c r="E24" s="13"/>
      <c r="F24" s="11"/>
      <c r="G24" s="12"/>
      <c r="H24" s="13"/>
      <c r="I24" s="11"/>
      <c r="J24" s="12"/>
      <c r="K24" s="13"/>
      <c r="L24" s="11"/>
      <c r="M24" s="12"/>
      <c r="N24" s="13"/>
    </row>
    <row r="25" spans="1:14" x14ac:dyDescent="0.25">
      <c r="A25" s="9" t="s">
        <v>24</v>
      </c>
      <c r="B25" s="10"/>
      <c r="C25" s="11"/>
      <c r="D25" s="12"/>
      <c r="E25" s="13"/>
      <c r="F25" s="11"/>
      <c r="G25" s="12"/>
      <c r="H25" s="13"/>
      <c r="I25" s="11"/>
      <c r="J25" s="12"/>
      <c r="K25" s="13"/>
      <c r="L25" s="11"/>
      <c r="M25" s="12"/>
      <c r="N25" s="13"/>
    </row>
    <row r="26" spans="1:14" x14ac:dyDescent="0.25">
      <c r="A26" s="9" t="s">
        <v>25</v>
      </c>
      <c r="B26" s="10"/>
      <c r="C26" s="11"/>
      <c r="D26" s="12"/>
      <c r="E26" s="13"/>
      <c r="F26" s="11"/>
      <c r="G26" s="12"/>
      <c r="H26" s="13"/>
      <c r="I26" s="11"/>
      <c r="J26" s="12"/>
      <c r="K26" s="13"/>
      <c r="L26" s="11"/>
      <c r="M26" s="12"/>
      <c r="N26" s="13"/>
    </row>
  </sheetData>
  <mergeCells count="22">
    <mergeCell ref="A21:B21"/>
    <mergeCell ref="A22:B22"/>
    <mergeCell ref="L24:N24"/>
    <mergeCell ref="C6:E6"/>
    <mergeCell ref="F6:H6"/>
    <mergeCell ref="I6:K6"/>
    <mergeCell ref="L6:N6"/>
    <mergeCell ref="A23:B23"/>
    <mergeCell ref="A24:B24"/>
    <mergeCell ref="C24:E24"/>
    <mergeCell ref="F24:H24"/>
    <mergeCell ref="I24:K24"/>
    <mergeCell ref="A26:B26"/>
    <mergeCell ref="C26:E26"/>
    <mergeCell ref="F26:H26"/>
    <mergeCell ref="I26:K26"/>
    <mergeCell ref="L26:N26"/>
    <mergeCell ref="A25:B25"/>
    <mergeCell ref="C25:E25"/>
    <mergeCell ref="F25:H25"/>
    <mergeCell ref="I25:K25"/>
    <mergeCell ref="L25:N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2020-08-23T20:28:23Z</dcterms:modified>
</cp:coreProperties>
</file>